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K16" i="1" l="1"/>
  <c r="J16" i="1"/>
  <c r="I16" i="1"/>
  <c r="H16" i="1"/>
  <c r="G16" i="1"/>
  <c r="F16" i="1"/>
  <c r="E16" i="1"/>
  <c r="D16" i="1"/>
  <c r="G4" i="1"/>
  <c r="H4" i="1"/>
  <c r="I4" i="1" s="1"/>
  <c r="J4" i="1" s="1"/>
  <c r="K4" i="1" s="1"/>
  <c r="L4" i="1" s="1"/>
  <c r="M4" i="1" s="1"/>
  <c r="N4" i="1" s="1"/>
  <c r="F4" i="1"/>
  <c r="E4" i="1"/>
  <c r="D4" i="1"/>
</calcChain>
</file>

<file path=xl/sharedStrings.xml><?xml version="1.0" encoding="utf-8"?>
<sst xmlns="http://schemas.openxmlformats.org/spreadsheetml/2006/main" count="6" uniqueCount="6">
  <si>
    <t>411-432</t>
  </si>
  <si>
    <t>411-420</t>
  </si>
  <si>
    <t>1ST day</t>
  </si>
  <si>
    <t>1st day</t>
  </si>
  <si>
    <t>5th day</t>
  </si>
  <si>
    <t>10th 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</si>
</sst>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v>1st day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Sheet1!$D$16:$K$16</c:f>
              <c:numCache>
                <c:formatCode>0.00E+00</c:formatCode>
                <c:ptCount val="8"/>
                <c:pt idx="0">
                  <c:v>3.39E-7</c:v>
                </c:pt>
                <c:pt idx="1">
                  <c:v>1.6950000000000001E-6</c:v>
                </c:pt>
                <c:pt idx="2">
                  <c:v>3.3900000000000002E-6</c:v>
                </c:pt>
                <c:pt idx="3">
                  <c:v>1.6950000000000002E-5</c:v>
                </c:pt>
                <c:pt idx="4">
                  <c:v>3.3900000000000004E-5</c:v>
                </c:pt>
                <c:pt idx="5">
                  <c:v>6.7800000000000008E-5</c:v>
                </c:pt>
                <c:pt idx="6">
                  <c:v>1.0170000000000001E-4</c:v>
                </c:pt>
                <c:pt idx="7">
                  <c:v>1.3560000000000002E-4</c:v>
                </c:pt>
              </c:numCache>
            </c:numRef>
          </c:cat>
          <c:val>
            <c:numRef>
              <c:f>Sheet1!$D$17:$K$17</c:f>
              <c:numCache>
                <c:formatCode>General</c:formatCode>
                <c:ptCount val="8"/>
                <c:pt idx="0">
                  <c:v>178</c:v>
                </c:pt>
                <c:pt idx="1">
                  <c:v>180</c:v>
                </c:pt>
                <c:pt idx="2">
                  <c:v>165</c:v>
                </c:pt>
                <c:pt idx="3">
                  <c:v>197</c:v>
                </c:pt>
                <c:pt idx="4">
                  <c:v>185</c:v>
                </c:pt>
                <c:pt idx="5">
                  <c:v>244</c:v>
                </c:pt>
                <c:pt idx="6">
                  <c:v>185</c:v>
                </c:pt>
                <c:pt idx="7">
                  <c:v>361</c:v>
                </c:pt>
              </c:numCache>
            </c:numRef>
          </c:val>
        </c:ser>
        <c:ser>
          <c:idx val="1"/>
          <c:order val="1"/>
          <c:tx>
            <c:v>5th day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Sheet1!$D$16:$K$16</c:f>
              <c:numCache>
                <c:formatCode>0.00E+00</c:formatCode>
                <c:ptCount val="8"/>
                <c:pt idx="0">
                  <c:v>3.39E-7</c:v>
                </c:pt>
                <c:pt idx="1">
                  <c:v>1.6950000000000001E-6</c:v>
                </c:pt>
                <c:pt idx="2">
                  <c:v>3.3900000000000002E-6</c:v>
                </c:pt>
                <c:pt idx="3">
                  <c:v>1.6950000000000002E-5</c:v>
                </c:pt>
                <c:pt idx="4">
                  <c:v>3.3900000000000004E-5</c:v>
                </c:pt>
                <c:pt idx="5">
                  <c:v>6.7800000000000008E-5</c:v>
                </c:pt>
                <c:pt idx="6">
                  <c:v>1.0170000000000001E-4</c:v>
                </c:pt>
                <c:pt idx="7">
                  <c:v>1.3560000000000002E-4</c:v>
                </c:pt>
              </c:numCache>
            </c:numRef>
          </c:cat>
          <c:val>
            <c:numRef>
              <c:f>Sheet1!$D$18:$K$18</c:f>
              <c:numCache>
                <c:formatCode>General</c:formatCode>
                <c:ptCount val="8"/>
                <c:pt idx="0">
                  <c:v>100</c:v>
                </c:pt>
                <c:pt idx="1">
                  <c:v>136</c:v>
                </c:pt>
                <c:pt idx="2">
                  <c:v>109</c:v>
                </c:pt>
                <c:pt idx="3">
                  <c:v>148</c:v>
                </c:pt>
                <c:pt idx="4">
                  <c:v>159</c:v>
                </c:pt>
                <c:pt idx="5">
                  <c:v>193</c:v>
                </c:pt>
                <c:pt idx="6">
                  <c:v>170</c:v>
                </c:pt>
                <c:pt idx="7">
                  <c:v>309</c:v>
                </c:pt>
              </c:numCache>
            </c:numRef>
          </c:val>
        </c:ser>
        <c:ser>
          <c:idx val="2"/>
          <c:order val="2"/>
          <c:tx>
            <c:v>10th day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Sheet1!$D$16:$K$16</c:f>
              <c:numCache>
                <c:formatCode>0.00E+00</c:formatCode>
                <c:ptCount val="8"/>
                <c:pt idx="0">
                  <c:v>3.39E-7</c:v>
                </c:pt>
                <c:pt idx="1">
                  <c:v>1.6950000000000001E-6</c:v>
                </c:pt>
                <c:pt idx="2">
                  <c:v>3.3900000000000002E-6</c:v>
                </c:pt>
                <c:pt idx="3">
                  <c:v>1.6950000000000002E-5</c:v>
                </c:pt>
                <c:pt idx="4">
                  <c:v>3.3900000000000004E-5</c:v>
                </c:pt>
                <c:pt idx="5">
                  <c:v>6.7800000000000008E-5</c:v>
                </c:pt>
                <c:pt idx="6">
                  <c:v>1.0170000000000001E-4</c:v>
                </c:pt>
                <c:pt idx="7">
                  <c:v>1.3560000000000002E-4</c:v>
                </c:pt>
              </c:numCache>
            </c:numRef>
          </c:cat>
          <c:val>
            <c:numRef>
              <c:f>Sheet1!$D$19:$K$19</c:f>
              <c:numCache>
                <c:formatCode>General</c:formatCode>
                <c:ptCount val="8"/>
                <c:pt idx="0">
                  <c:v>113</c:v>
                </c:pt>
                <c:pt idx="1">
                  <c:v>144</c:v>
                </c:pt>
                <c:pt idx="2">
                  <c:v>110</c:v>
                </c:pt>
                <c:pt idx="3">
                  <c:v>150</c:v>
                </c:pt>
                <c:pt idx="4">
                  <c:v>158</c:v>
                </c:pt>
                <c:pt idx="5">
                  <c:v>180</c:v>
                </c:pt>
                <c:pt idx="6">
                  <c:v>137</c:v>
                </c:pt>
                <c:pt idx="7">
                  <c:v>383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65924968"/>
        <c:axId val="465928888"/>
      </c:barChart>
      <c:catAx>
        <c:axId val="465924968"/>
        <c:scaling>
          <c:orientation val="minMax"/>
        </c:scaling>
        <c:delete val="0"/>
        <c:axPos val="b"/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465928888"/>
        <c:crosses val="autoZero"/>
        <c:auto val="1"/>
        <c:lblAlgn val="ctr"/>
        <c:lblOffset val="100"/>
        <c:noMultiLvlLbl val="0"/>
      </c:catAx>
      <c:valAx>
        <c:axId val="46592888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4659249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tr-T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tr-T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v>1st day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Sheet1!$D$4:$N$4</c:f>
              <c:numCache>
                <c:formatCode>General</c:formatCode>
                <c:ptCount val="11"/>
                <c:pt idx="0">
                  <c:v>3.3333333333333334E-8</c:v>
                </c:pt>
                <c:pt idx="1">
                  <c:v>6.6666666666666668E-8</c:v>
                </c:pt>
                <c:pt idx="2">
                  <c:v>1.3333333333333334E-7</c:v>
                </c:pt>
                <c:pt idx="3">
                  <c:v>2.6666666666666667E-7</c:v>
                </c:pt>
                <c:pt idx="4">
                  <c:v>5.3333333333333334E-7</c:v>
                </c:pt>
                <c:pt idx="5">
                  <c:v>1.0666666666666667E-6</c:v>
                </c:pt>
                <c:pt idx="6">
                  <c:v>2.1333333333333334E-6</c:v>
                </c:pt>
                <c:pt idx="7">
                  <c:v>4.2666666666666668E-6</c:v>
                </c:pt>
                <c:pt idx="8">
                  <c:v>8.5333333333333335E-6</c:v>
                </c:pt>
                <c:pt idx="9">
                  <c:v>1.7066666666666667E-5</c:v>
                </c:pt>
                <c:pt idx="10">
                  <c:v>3.4133333333333334E-5</c:v>
                </c:pt>
              </c:numCache>
            </c:numRef>
          </c:cat>
          <c:val>
            <c:numRef>
              <c:f>Sheet1!$D$5:$N$5</c:f>
              <c:numCache>
                <c:formatCode>General</c:formatCode>
                <c:ptCount val="11"/>
                <c:pt idx="0">
                  <c:v>150</c:v>
                </c:pt>
                <c:pt idx="1">
                  <c:v>257</c:v>
                </c:pt>
                <c:pt idx="2">
                  <c:v>182</c:v>
                </c:pt>
                <c:pt idx="3">
                  <c:v>196</c:v>
                </c:pt>
                <c:pt idx="4">
                  <c:v>173</c:v>
                </c:pt>
                <c:pt idx="5">
                  <c:v>192</c:v>
                </c:pt>
                <c:pt idx="6">
                  <c:v>232</c:v>
                </c:pt>
                <c:pt idx="7">
                  <c:v>212</c:v>
                </c:pt>
                <c:pt idx="8">
                  <c:v>256</c:v>
                </c:pt>
                <c:pt idx="9">
                  <c:v>282</c:v>
                </c:pt>
                <c:pt idx="10">
                  <c:v>231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61711672"/>
        <c:axId val="467599384"/>
      </c:barChart>
      <c:catAx>
        <c:axId val="4617116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467599384"/>
        <c:crosses val="autoZero"/>
        <c:auto val="1"/>
        <c:lblAlgn val="ctr"/>
        <c:lblOffset val="100"/>
        <c:noMultiLvlLbl val="0"/>
      </c:catAx>
      <c:valAx>
        <c:axId val="4675993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4617116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tr-T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tr-T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400050</xdr:colOff>
      <xdr:row>19</xdr:row>
      <xdr:rowOff>128587</xdr:rowOff>
    </xdr:from>
    <xdr:to>
      <xdr:col>11</xdr:col>
      <xdr:colOff>19050</xdr:colOff>
      <xdr:row>34</xdr:row>
      <xdr:rowOff>14287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171450</xdr:colOff>
      <xdr:row>6</xdr:row>
      <xdr:rowOff>57150</xdr:rowOff>
    </xdr:from>
    <xdr:to>
      <xdr:col>18</xdr:col>
      <xdr:colOff>476250</xdr:colOff>
      <xdr:row>20</xdr:row>
      <xdr:rowOff>133350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N19"/>
  <sheetViews>
    <sheetView tabSelected="1" topLeftCell="C1" workbookViewId="0">
      <selection activeCell="R31" sqref="R31"/>
    </sheetView>
  </sheetViews>
  <sheetFormatPr defaultRowHeight="15" x14ac:dyDescent="0.25"/>
  <cols>
    <col min="4" max="7" width="12" bestFit="1" customWidth="1"/>
    <col min="8" max="9" width="10" bestFit="1" customWidth="1"/>
  </cols>
  <sheetData>
    <row r="4" spans="3:14" x14ac:dyDescent="0.25">
      <c r="C4" t="s">
        <v>0</v>
      </c>
      <c r="D4">
        <f>(10^-7)/3</f>
        <v>3.3333333333333334E-8</v>
      </c>
      <c r="E4">
        <f>D4*2</f>
        <v>6.6666666666666668E-8</v>
      </c>
      <c r="F4">
        <f>E4*2</f>
        <v>1.3333333333333334E-7</v>
      </c>
      <c r="G4">
        <f t="shared" ref="G4:N4" si="0">F4*2</f>
        <v>2.6666666666666667E-7</v>
      </c>
      <c r="H4">
        <f t="shared" si="0"/>
        <v>5.3333333333333334E-7</v>
      </c>
      <c r="I4">
        <f t="shared" si="0"/>
        <v>1.0666666666666667E-6</v>
      </c>
      <c r="J4">
        <f t="shared" si="0"/>
        <v>2.1333333333333334E-6</v>
      </c>
      <c r="K4">
        <f t="shared" si="0"/>
        <v>4.2666666666666668E-6</v>
      </c>
      <c r="L4">
        <f t="shared" si="0"/>
        <v>8.5333333333333335E-6</v>
      </c>
      <c r="M4">
        <f t="shared" si="0"/>
        <v>1.7066666666666667E-5</v>
      </c>
      <c r="N4">
        <f t="shared" si="0"/>
        <v>3.4133333333333334E-5</v>
      </c>
    </row>
    <row r="5" spans="3:14" x14ac:dyDescent="0.25">
      <c r="C5" t="s">
        <v>3</v>
      </c>
      <c r="D5">
        <v>150</v>
      </c>
      <c r="E5">
        <v>257</v>
      </c>
      <c r="F5">
        <v>182</v>
      </c>
      <c r="G5">
        <v>196</v>
      </c>
      <c r="H5">
        <v>173</v>
      </c>
      <c r="I5">
        <v>192</v>
      </c>
      <c r="J5">
        <v>232</v>
      </c>
      <c r="K5">
        <v>212</v>
      </c>
      <c r="L5">
        <v>256</v>
      </c>
      <c r="M5">
        <v>282</v>
      </c>
      <c r="N5">
        <v>231</v>
      </c>
    </row>
    <row r="16" spans="3:14" x14ac:dyDescent="0.25">
      <c r="C16" t="s">
        <v>1</v>
      </c>
      <c r="D16" s="1">
        <f>(3.39*10^-7)</f>
        <v>3.39E-7</v>
      </c>
      <c r="E16" s="1">
        <f>D16*5</f>
        <v>1.6950000000000001E-6</v>
      </c>
      <c r="F16" s="1">
        <f>E16*2</f>
        <v>3.3900000000000002E-6</v>
      </c>
      <c r="G16" s="1">
        <f>F16*5</f>
        <v>1.6950000000000002E-5</v>
      </c>
      <c r="H16" s="1">
        <f>G16*2</f>
        <v>3.3900000000000004E-5</v>
      </c>
      <c r="I16" s="1">
        <f>H16*2</f>
        <v>6.7800000000000008E-5</v>
      </c>
      <c r="J16" s="1">
        <f>(I16*3)/2</f>
        <v>1.0170000000000001E-4</v>
      </c>
      <c r="K16" s="1">
        <f>I16*2</f>
        <v>1.3560000000000002E-4</v>
      </c>
    </row>
    <row r="17" spans="3:11" x14ac:dyDescent="0.25">
      <c r="C17" t="s">
        <v>2</v>
      </c>
      <c r="D17">
        <v>178</v>
      </c>
      <c r="E17">
        <v>180</v>
      </c>
      <c r="F17">
        <v>165</v>
      </c>
      <c r="G17">
        <v>197</v>
      </c>
      <c r="H17">
        <v>185</v>
      </c>
      <c r="I17">
        <v>244</v>
      </c>
      <c r="J17">
        <v>185</v>
      </c>
      <c r="K17">
        <v>361</v>
      </c>
    </row>
    <row r="18" spans="3:11" x14ac:dyDescent="0.25">
      <c r="C18" t="s">
        <v>4</v>
      </c>
      <c r="D18">
        <v>100</v>
      </c>
      <c r="E18">
        <v>136</v>
      </c>
      <c r="F18">
        <v>109</v>
      </c>
      <c r="G18">
        <v>148</v>
      </c>
      <c r="H18">
        <v>159</v>
      </c>
      <c r="I18">
        <v>193</v>
      </c>
      <c r="J18">
        <v>170</v>
      </c>
      <c r="K18">
        <v>309</v>
      </c>
    </row>
    <row r="19" spans="3:11" x14ac:dyDescent="0.25">
      <c r="C19" t="s">
        <v>5</v>
      </c>
      <c r="D19">
        <v>113</v>
      </c>
      <c r="E19">
        <v>144</v>
      </c>
      <c r="F19">
        <v>110</v>
      </c>
      <c r="G19">
        <v>150</v>
      </c>
      <c r="H19">
        <v>158</v>
      </c>
      <c r="I19">
        <v>180</v>
      </c>
      <c r="J19">
        <v>137</v>
      </c>
      <c r="K19">
        <v>383</v>
      </c>
    </row>
  </sheetData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2018-02-22T08:30:56Z</dcterms:modified>
</cp:coreProperties>
</file>